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ienkowski\Documents\2025\WUM\Komunalne\ZARZĄDZANIE\postepowanie nr 3\"/>
    </mc:Choice>
  </mc:AlternateContent>
  <xr:revisionPtr revIDLastSave="0" documentId="8_{AD592A89-EA5C-4007-B09D-552A5BFF50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k. wspólnotach" sheetId="1" r:id="rId1"/>
  </sheets>
  <definedNames>
    <definedName name="_xlnm._FilterDatabase" localSheetId="0" hidden="1">'lok. wspólnotach'!$A$3:$I$61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I28" i="1"/>
  <c r="I30" i="1"/>
  <c r="I16" i="1"/>
  <c r="D37" i="1"/>
  <c r="I37" i="1" l="1"/>
</calcChain>
</file>

<file path=xl/sharedStrings.xml><?xml version="1.0" encoding="utf-8"?>
<sst xmlns="http://schemas.openxmlformats.org/spreadsheetml/2006/main" count="150" uniqueCount="71">
  <si>
    <t>Lp.</t>
  </si>
  <si>
    <t>Adres budynku</t>
  </si>
  <si>
    <t>Ulica</t>
  </si>
  <si>
    <t>Nr</t>
  </si>
  <si>
    <t>Rok budowy</t>
  </si>
  <si>
    <t>KW</t>
  </si>
  <si>
    <t>Własność</t>
  </si>
  <si>
    <t>nr dz.</t>
  </si>
  <si>
    <t>Gmina Miasto Piastów</t>
  </si>
  <si>
    <t>Reja</t>
  </si>
  <si>
    <t>Tysiąclecia</t>
  </si>
  <si>
    <t>WA1P/00016171/1</t>
  </si>
  <si>
    <t>344/2</t>
  </si>
  <si>
    <t>344/3</t>
  </si>
  <si>
    <t>11-Listopada</t>
  </si>
  <si>
    <t>WA1P/00072565/0</t>
  </si>
  <si>
    <t>48/3</t>
  </si>
  <si>
    <t>Popiełuszki</t>
  </si>
  <si>
    <t>WA1P/00076890/5</t>
  </si>
  <si>
    <t>51/9</t>
  </si>
  <si>
    <t>WA1P/00072564/3</t>
  </si>
  <si>
    <t>48/4</t>
  </si>
  <si>
    <t>WA1P/00072327/0</t>
  </si>
  <si>
    <t>158/4</t>
  </si>
  <si>
    <t>WA1P/00072326/3</t>
  </si>
  <si>
    <t>158/5</t>
  </si>
  <si>
    <t>WA1P/000/72336/6</t>
  </si>
  <si>
    <t>158/6</t>
  </si>
  <si>
    <t>WA1P/00072240/6</t>
  </si>
  <si>
    <t>158/7</t>
  </si>
  <si>
    <t>WA1P/00077819/1</t>
  </si>
  <si>
    <t>51/14</t>
  </si>
  <si>
    <t>Harcerska</t>
  </si>
  <si>
    <t>WA1P/00072566/7</t>
  </si>
  <si>
    <t>48/5</t>
  </si>
  <si>
    <t>WA1P/00072239/6</t>
  </si>
  <si>
    <t>158/3</t>
  </si>
  <si>
    <t>WA1P/00072223/1</t>
  </si>
  <si>
    <t>158/8</t>
  </si>
  <si>
    <t>WA1P/00072260/2</t>
  </si>
  <si>
    <t>158/10</t>
  </si>
  <si>
    <t>1960 wspólnota</t>
  </si>
  <si>
    <t>WA1P/00018428/2</t>
  </si>
  <si>
    <t>1961 wspólnota</t>
  </si>
  <si>
    <t>151/6</t>
  </si>
  <si>
    <t>WA1P/00016170/4</t>
  </si>
  <si>
    <t>151/3</t>
  </si>
  <si>
    <t>WA1P/00016169/4</t>
  </si>
  <si>
    <t>151/4</t>
  </si>
  <si>
    <t>1959 wspólnota</t>
  </si>
  <si>
    <t>WA1P/00024340/6</t>
  </si>
  <si>
    <t>346/29, 346/27, 346/28</t>
  </si>
  <si>
    <t>1958 wspólnota</t>
  </si>
  <si>
    <t>151/2</t>
  </si>
  <si>
    <t>WA1P/00018429/9</t>
  </si>
  <si>
    <t>151/5</t>
  </si>
  <si>
    <t>151/7</t>
  </si>
  <si>
    <t>WA1P/00018431/6</t>
  </si>
  <si>
    <t>344/5</t>
  </si>
  <si>
    <t>WA1P/00018430/9</t>
  </si>
  <si>
    <t>344/4</t>
  </si>
  <si>
    <t>Zaleskiego</t>
  </si>
  <si>
    <t>1934 prywatny</t>
  </si>
  <si>
    <t>WA1P/00018427/5</t>
  </si>
  <si>
    <t>WA1P/00016172/8</t>
  </si>
  <si>
    <t>WA1P/00018426/8</t>
  </si>
  <si>
    <t>WA1P/00009175/7</t>
  </si>
  <si>
    <t>Liczba lokali</t>
  </si>
  <si>
    <t>Pow. lokali m2</t>
  </si>
  <si>
    <t>Załącznik nr …….</t>
  </si>
  <si>
    <t>Lokale komunalne w Wspólnotach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</si>
</sst>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2"/>
      <color rgb="FFFF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0"/>
  <sheetViews>
    <sheetView tabSelected="1" workbookViewId="0">
      <selection activeCell="P7" sqref="P7"/>
    </sheetView>
  </sheetViews>
  <sheetFormatPr defaultRowHeight="15.75" x14ac:dyDescent="0.25"/>
  <cols>
    <col min="1" max="1" width="9.140625" style="6"/>
    <col min="2" max="2" width="21.42578125" style="5" customWidth="1"/>
    <col min="3" max="4" width="9.140625" style="9"/>
    <col min="5" max="5" width="10.7109375" style="9" customWidth="1"/>
    <col min="6" max="6" width="21" style="9" customWidth="1"/>
    <col min="7" max="7" width="21.85546875" style="7" customWidth="1"/>
    <col min="8" max="8" width="13.140625" style="9" customWidth="1"/>
    <col min="9" max="9" width="12.85546875" style="9" customWidth="1"/>
    <col min="10" max="16384" width="9.140625" style="1"/>
  </cols>
  <sheetData>
    <row r="1" spans="1:9" x14ac:dyDescent="0.25">
      <c r="A1" s="14" t="s">
        <v>69</v>
      </c>
      <c r="B1" s="15"/>
      <c r="C1" s="15"/>
      <c r="D1" s="15"/>
      <c r="E1" s="15"/>
      <c r="F1" s="15"/>
      <c r="G1" s="15"/>
      <c r="H1" s="15"/>
      <c r="I1" s="15"/>
    </row>
    <row r="2" spans="1:9" ht="41.25" customHeight="1" x14ac:dyDescent="0.25">
      <c r="A2" s="14" t="s">
        <v>70</v>
      </c>
      <c r="B2" s="15"/>
      <c r="C2" s="15"/>
      <c r="D2" s="15"/>
      <c r="E2" s="15"/>
      <c r="F2" s="15"/>
      <c r="G2" s="15"/>
      <c r="H2" s="15"/>
      <c r="I2" s="15"/>
    </row>
    <row r="3" spans="1:9" x14ac:dyDescent="0.25">
      <c r="A3" s="12" t="s">
        <v>0</v>
      </c>
      <c r="B3" s="14" t="s">
        <v>1</v>
      </c>
      <c r="C3" s="16"/>
      <c r="D3" s="17" t="s">
        <v>67</v>
      </c>
      <c r="E3" s="12" t="s">
        <v>4</v>
      </c>
      <c r="F3" s="12" t="s">
        <v>5</v>
      </c>
      <c r="G3" s="17" t="s">
        <v>6</v>
      </c>
      <c r="H3" s="12" t="s">
        <v>7</v>
      </c>
      <c r="I3" s="12" t="s">
        <v>68</v>
      </c>
    </row>
    <row r="4" spans="1:9" ht="31.5" customHeight="1" x14ac:dyDescent="0.25">
      <c r="A4" s="13"/>
      <c r="B4" s="10" t="s">
        <v>2</v>
      </c>
      <c r="C4" s="2" t="s">
        <v>3</v>
      </c>
      <c r="D4" s="18"/>
      <c r="E4" s="13"/>
      <c r="F4" s="13"/>
      <c r="G4" s="18"/>
      <c r="H4" s="13"/>
      <c r="I4" s="13"/>
    </row>
    <row r="5" spans="1:9" x14ac:dyDescent="0.25">
      <c r="A5" s="2">
        <v>1</v>
      </c>
      <c r="B5" s="4" t="s">
        <v>10</v>
      </c>
      <c r="C5" s="8">
        <v>8</v>
      </c>
      <c r="D5" s="8">
        <v>3</v>
      </c>
      <c r="E5" s="8"/>
      <c r="F5" s="8" t="s">
        <v>11</v>
      </c>
      <c r="G5" s="3" t="s">
        <v>8</v>
      </c>
      <c r="H5" s="8" t="s">
        <v>12</v>
      </c>
      <c r="I5" s="11">
        <f>279-63.54</f>
        <v>215.46</v>
      </c>
    </row>
    <row r="6" spans="1:9" x14ac:dyDescent="0.25">
      <c r="A6" s="2">
        <v>2</v>
      </c>
      <c r="B6" s="4" t="s">
        <v>14</v>
      </c>
      <c r="C6" s="8">
        <v>6</v>
      </c>
      <c r="D6" s="8">
        <v>1</v>
      </c>
      <c r="E6" s="8"/>
      <c r="F6" s="8" t="s">
        <v>15</v>
      </c>
      <c r="G6" s="3" t="s">
        <v>8</v>
      </c>
      <c r="H6" s="8" t="s">
        <v>16</v>
      </c>
      <c r="I6" s="8">
        <v>41.88</v>
      </c>
    </row>
    <row r="7" spans="1:9" x14ac:dyDescent="0.25">
      <c r="A7" s="2">
        <v>3</v>
      </c>
      <c r="B7" s="4" t="s">
        <v>17</v>
      </c>
      <c r="C7" s="8">
        <v>2</v>
      </c>
      <c r="D7" s="8">
        <v>1</v>
      </c>
      <c r="E7" s="8"/>
      <c r="F7" s="8" t="s">
        <v>18</v>
      </c>
      <c r="G7" s="3" t="s">
        <v>8</v>
      </c>
      <c r="H7" s="8" t="s">
        <v>19</v>
      </c>
      <c r="I7" s="8">
        <v>26.58</v>
      </c>
    </row>
    <row r="8" spans="1:9" x14ac:dyDescent="0.25">
      <c r="A8" s="2">
        <v>4</v>
      </c>
      <c r="B8" s="4" t="s">
        <v>17</v>
      </c>
      <c r="C8" s="8">
        <v>4</v>
      </c>
      <c r="D8" s="8">
        <v>2</v>
      </c>
      <c r="E8" s="8"/>
      <c r="F8" s="8" t="s">
        <v>18</v>
      </c>
      <c r="G8" s="3" t="s">
        <v>8</v>
      </c>
      <c r="H8" s="8" t="s">
        <v>19</v>
      </c>
      <c r="I8" s="8">
        <v>54.53</v>
      </c>
    </row>
    <row r="9" spans="1:9" x14ac:dyDescent="0.25">
      <c r="A9" s="2">
        <v>5</v>
      </c>
      <c r="B9" s="4" t="s">
        <v>17</v>
      </c>
      <c r="C9" s="8">
        <v>3</v>
      </c>
      <c r="D9" s="8">
        <v>1</v>
      </c>
      <c r="E9" s="8"/>
      <c r="F9" s="8" t="s">
        <v>20</v>
      </c>
      <c r="G9" s="3" t="s">
        <v>8</v>
      </c>
      <c r="H9" s="8" t="s">
        <v>21</v>
      </c>
      <c r="I9" s="8">
        <v>41.9</v>
      </c>
    </row>
    <row r="10" spans="1:9" x14ac:dyDescent="0.25">
      <c r="A10" s="2">
        <v>6</v>
      </c>
      <c r="B10" s="4" t="s">
        <v>17</v>
      </c>
      <c r="C10" s="8">
        <v>5</v>
      </c>
      <c r="D10" s="8">
        <v>2</v>
      </c>
      <c r="E10" s="8"/>
      <c r="F10" s="8" t="s">
        <v>20</v>
      </c>
      <c r="G10" s="3" t="s">
        <v>8</v>
      </c>
      <c r="H10" s="8" t="s">
        <v>21</v>
      </c>
      <c r="I10" s="8">
        <v>100.13</v>
      </c>
    </row>
    <row r="11" spans="1:9" x14ac:dyDescent="0.25">
      <c r="A11" s="2">
        <v>7</v>
      </c>
      <c r="B11" s="4" t="s">
        <v>17</v>
      </c>
      <c r="C11" s="8">
        <v>6</v>
      </c>
      <c r="D11" s="8">
        <v>1</v>
      </c>
      <c r="E11" s="8"/>
      <c r="F11" s="8" t="s">
        <v>18</v>
      </c>
      <c r="G11" s="3" t="s">
        <v>8</v>
      </c>
      <c r="H11" s="8" t="s">
        <v>19</v>
      </c>
      <c r="I11" s="8">
        <v>39.97</v>
      </c>
    </row>
    <row r="12" spans="1:9" x14ac:dyDescent="0.25">
      <c r="A12" s="2">
        <v>8</v>
      </c>
      <c r="B12" s="4" t="s">
        <v>17</v>
      </c>
      <c r="C12" s="8">
        <v>7</v>
      </c>
      <c r="D12" s="8">
        <v>4</v>
      </c>
      <c r="E12" s="8"/>
      <c r="F12" s="8" t="s">
        <v>22</v>
      </c>
      <c r="G12" s="3" t="s">
        <v>8</v>
      </c>
      <c r="H12" s="8" t="s">
        <v>23</v>
      </c>
      <c r="I12" s="8">
        <v>139.28</v>
      </c>
    </row>
    <row r="13" spans="1:9" x14ac:dyDescent="0.25">
      <c r="A13" s="2">
        <v>9</v>
      </c>
      <c r="B13" s="4" t="s">
        <v>17</v>
      </c>
      <c r="C13" s="8">
        <v>8</v>
      </c>
      <c r="D13" s="8">
        <v>1</v>
      </c>
      <c r="E13" s="8"/>
      <c r="F13" s="8" t="s">
        <v>18</v>
      </c>
      <c r="G13" s="3" t="s">
        <v>8</v>
      </c>
      <c r="H13" s="8" t="s">
        <v>19</v>
      </c>
      <c r="I13" s="8">
        <v>46.01</v>
      </c>
    </row>
    <row r="14" spans="1:9" x14ac:dyDescent="0.25">
      <c r="A14" s="2">
        <v>10</v>
      </c>
      <c r="B14" s="4" t="s">
        <v>17</v>
      </c>
      <c r="C14" s="8">
        <v>9</v>
      </c>
      <c r="D14" s="8">
        <v>1</v>
      </c>
      <c r="E14" s="8"/>
      <c r="F14" s="8" t="s">
        <v>24</v>
      </c>
      <c r="G14" s="3" t="s">
        <v>8</v>
      </c>
      <c r="H14" s="8" t="s">
        <v>25</v>
      </c>
      <c r="I14" s="8">
        <v>34.979999999999997</v>
      </c>
    </row>
    <row r="15" spans="1:9" x14ac:dyDescent="0.25">
      <c r="A15" s="2">
        <v>11</v>
      </c>
      <c r="B15" s="4" t="s">
        <v>17</v>
      </c>
      <c r="C15" s="8">
        <v>10</v>
      </c>
      <c r="D15" s="8">
        <v>1</v>
      </c>
      <c r="E15" s="8"/>
      <c r="F15" s="8" t="s">
        <v>18</v>
      </c>
      <c r="G15" s="3" t="s">
        <v>8</v>
      </c>
      <c r="H15" s="8" t="s">
        <v>19</v>
      </c>
      <c r="I15" s="8">
        <v>36.08</v>
      </c>
    </row>
    <row r="16" spans="1:9" x14ac:dyDescent="0.25">
      <c r="A16" s="2">
        <v>12</v>
      </c>
      <c r="B16" s="4" t="s">
        <v>17</v>
      </c>
      <c r="C16" s="8">
        <v>11</v>
      </c>
      <c r="D16" s="8">
        <v>2</v>
      </c>
      <c r="E16" s="8"/>
      <c r="F16" s="8" t="s">
        <v>26</v>
      </c>
      <c r="G16" s="3" t="s">
        <v>8</v>
      </c>
      <c r="H16" s="8" t="s">
        <v>27</v>
      </c>
      <c r="I16" s="11">
        <f>104.72-34.79</f>
        <v>69.930000000000007</v>
      </c>
    </row>
    <row r="17" spans="1:9" x14ac:dyDescent="0.25">
      <c r="A17" s="2">
        <v>13</v>
      </c>
      <c r="B17" s="4" t="s">
        <v>17</v>
      </c>
      <c r="C17" s="8">
        <v>13</v>
      </c>
      <c r="D17" s="8">
        <v>1</v>
      </c>
      <c r="E17" s="8"/>
      <c r="F17" s="8" t="s">
        <v>28</v>
      </c>
      <c r="G17" s="3" t="s">
        <v>8</v>
      </c>
      <c r="H17" s="8" t="s">
        <v>29</v>
      </c>
      <c r="I17" s="8">
        <v>34.49</v>
      </c>
    </row>
    <row r="18" spans="1:9" x14ac:dyDescent="0.25">
      <c r="A18" s="2">
        <v>14</v>
      </c>
      <c r="B18" s="4" t="s">
        <v>17</v>
      </c>
      <c r="C18" s="8">
        <v>14</v>
      </c>
      <c r="D18" s="8">
        <v>1</v>
      </c>
      <c r="E18" s="8"/>
      <c r="F18" s="8" t="s">
        <v>30</v>
      </c>
      <c r="G18" s="3" t="s">
        <v>8</v>
      </c>
      <c r="H18" s="8" t="s">
        <v>31</v>
      </c>
      <c r="I18" s="8">
        <v>44.47</v>
      </c>
    </row>
    <row r="19" spans="1:9" x14ac:dyDescent="0.25">
      <c r="A19" s="2">
        <v>15</v>
      </c>
      <c r="B19" s="4" t="s">
        <v>17</v>
      </c>
      <c r="C19" s="8">
        <v>16</v>
      </c>
      <c r="D19" s="8">
        <v>2</v>
      </c>
      <c r="E19" s="8"/>
      <c r="F19" s="8" t="s">
        <v>30</v>
      </c>
      <c r="G19" s="3" t="s">
        <v>8</v>
      </c>
      <c r="H19" s="8" t="s">
        <v>31</v>
      </c>
      <c r="I19" s="8">
        <v>114.31</v>
      </c>
    </row>
    <row r="20" spans="1:9" x14ac:dyDescent="0.25">
      <c r="A20" s="2">
        <v>16</v>
      </c>
      <c r="B20" s="4" t="s">
        <v>17</v>
      </c>
      <c r="C20" s="8">
        <v>22</v>
      </c>
      <c r="D20" s="8">
        <v>1</v>
      </c>
      <c r="E20" s="8"/>
      <c r="F20" s="8" t="s">
        <v>30</v>
      </c>
      <c r="G20" s="3" t="s">
        <v>8</v>
      </c>
      <c r="H20" s="8" t="s">
        <v>31</v>
      </c>
      <c r="I20" s="8">
        <v>41.84</v>
      </c>
    </row>
    <row r="21" spans="1:9" x14ac:dyDescent="0.25">
      <c r="A21" s="2">
        <v>17</v>
      </c>
      <c r="B21" s="4" t="s">
        <v>32</v>
      </c>
      <c r="C21" s="8">
        <v>6</v>
      </c>
      <c r="D21" s="8">
        <v>1</v>
      </c>
      <c r="E21" s="8">
        <v>1897</v>
      </c>
      <c r="F21" s="8" t="s">
        <v>20</v>
      </c>
      <c r="G21" s="3" t="s">
        <v>8</v>
      </c>
      <c r="H21" s="8" t="s">
        <v>21</v>
      </c>
      <c r="I21" s="8">
        <v>56.98</v>
      </c>
    </row>
    <row r="22" spans="1:9" x14ac:dyDescent="0.25">
      <c r="A22" s="2">
        <v>18</v>
      </c>
      <c r="B22" s="4" t="s">
        <v>32</v>
      </c>
      <c r="C22" s="8">
        <v>8</v>
      </c>
      <c r="D22" s="8">
        <v>1</v>
      </c>
      <c r="E22" s="8"/>
      <c r="F22" s="8" t="s">
        <v>33</v>
      </c>
      <c r="G22" s="3" t="s">
        <v>8</v>
      </c>
      <c r="H22" s="8" t="s">
        <v>34</v>
      </c>
      <c r="I22" s="8">
        <v>81.23</v>
      </c>
    </row>
    <row r="23" spans="1:9" x14ac:dyDescent="0.25">
      <c r="A23" s="2">
        <v>19</v>
      </c>
      <c r="B23" s="4" t="s">
        <v>32</v>
      </c>
      <c r="C23" s="8">
        <v>10</v>
      </c>
      <c r="D23" s="8">
        <v>6</v>
      </c>
      <c r="E23" s="8"/>
      <c r="F23" s="8" t="s">
        <v>35</v>
      </c>
      <c r="G23" s="3" t="s">
        <v>8</v>
      </c>
      <c r="H23" s="8" t="s">
        <v>36</v>
      </c>
      <c r="I23" s="8">
        <v>246.01</v>
      </c>
    </row>
    <row r="24" spans="1:9" x14ac:dyDescent="0.25">
      <c r="A24" s="2">
        <v>20</v>
      </c>
      <c r="B24" s="4" t="s">
        <v>32</v>
      </c>
      <c r="C24" s="8">
        <v>12</v>
      </c>
      <c r="D24" s="8">
        <v>3</v>
      </c>
      <c r="E24" s="8"/>
      <c r="F24" s="8" t="s">
        <v>37</v>
      </c>
      <c r="G24" s="3" t="s">
        <v>8</v>
      </c>
      <c r="H24" s="8" t="s">
        <v>38</v>
      </c>
      <c r="I24" s="8">
        <v>83.79</v>
      </c>
    </row>
    <row r="25" spans="1:9" x14ac:dyDescent="0.25">
      <c r="A25" s="2">
        <v>21</v>
      </c>
      <c r="B25" s="4" t="s">
        <v>32</v>
      </c>
      <c r="C25" s="8">
        <v>14</v>
      </c>
      <c r="D25" s="8">
        <v>2</v>
      </c>
      <c r="E25" s="8"/>
      <c r="F25" s="8" t="s">
        <v>39</v>
      </c>
      <c r="G25" s="3" t="s">
        <v>8</v>
      </c>
      <c r="H25" s="8" t="s">
        <v>40</v>
      </c>
      <c r="I25" s="8">
        <v>74.72</v>
      </c>
    </row>
    <row r="26" spans="1:9" ht="31.5" x14ac:dyDescent="0.25">
      <c r="A26" s="2">
        <v>22</v>
      </c>
      <c r="B26" s="4" t="s">
        <v>9</v>
      </c>
      <c r="C26" s="8">
        <v>9</v>
      </c>
      <c r="D26" s="8">
        <v>2</v>
      </c>
      <c r="E26" s="8" t="s">
        <v>41</v>
      </c>
      <c r="F26" s="8" t="s">
        <v>42</v>
      </c>
      <c r="G26" s="3" t="s">
        <v>8</v>
      </c>
      <c r="H26" s="8" t="s">
        <v>13</v>
      </c>
      <c r="I26" s="8">
        <v>74.760000000000005</v>
      </c>
    </row>
    <row r="27" spans="1:9" ht="31.5" x14ac:dyDescent="0.25">
      <c r="A27" s="2">
        <v>23</v>
      </c>
      <c r="B27" s="4" t="s">
        <v>9</v>
      </c>
      <c r="C27" s="8">
        <v>7</v>
      </c>
      <c r="D27" s="8">
        <v>9</v>
      </c>
      <c r="E27" s="8" t="s">
        <v>41</v>
      </c>
      <c r="F27" s="8" t="s">
        <v>63</v>
      </c>
      <c r="G27" s="3" t="s">
        <v>8</v>
      </c>
      <c r="H27" s="8" t="s">
        <v>44</v>
      </c>
      <c r="I27" s="8">
        <v>359.05</v>
      </c>
    </row>
    <row r="28" spans="1:9" ht="31.5" x14ac:dyDescent="0.25">
      <c r="A28" s="2">
        <v>24</v>
      </c>
      <c r="B28" s="4" t="s">
        <v>10</v>
      </c>
      <c r="C28" s="8">
        <v>2</v>
      </c>
      <c r="D28" s="8">
        <v>9</v>
      </c>
      <c r="E28" s="8" t="s">
        <v>43</v>
      </c>
      <c r="F28" s="8" t="s">
        <v>45</v>
      </c>
      <c r="G28" s="3" t="s">
        <v>8</v>
      </c>
      <c r="H28" s="8" t="s">
        <v>46</v>
      </c>
      <c r="I28" s="11">
        <f>372.88-29.6</f>
        <v>343.28</v>
      </c>
    </row>
    <row r="29" spans="1:9" ht="31.5" x14ac:dyDescent="0.25">
      <c r="A29" s="2">
        <v>25</v>
      </c>
      <c r="B29" s="4" t="s">
        <v>10</v>
      </c>
      <c r="C29" s="8">
        <v>6</v>
      </c>
      <c r="D29" s="8">
        <v>5</v>
      </c>
      <c r="E29" s="8" t="s">
        <v>41</v>
      </c>
      <c r="F29" s="8" t="s">
        <v>47</v>
      </c>
      <c r="G29" s="3" t="s">
        <v>8</v>
      </c>
      <c r="H29" s="8" t="s">
        <v>48</v>
      </c>
      <c r="I29" s="8">
        <v>292.27999999999997</v>
      </c>
    </row>
    <row r="30" spans="1:9" ht="47.25" x14ac:dyDescent="0.25">
      <c r="A30" s="2">
        <v>26</v>
      </c>
      <c r="B30" s="4" t="s">
        <v>9</v>
      </c>
      <c r="C30" s="8">
        <v>15</v>
      </c>
      <c r="D30" s="8">
        <v>10</v>
      </c>
      <c r="E30" s="8" t="s">
        <v>49</v>
      </c>
      <c r="F30" s="8" t="s">
        <v>50</v>
      </c>
      <c r="G30" s="4" t="s">
        <v>8</v>
      </c>
      <c r="H30" s="8" t="s">
        <v>51</v>
      </c>
      <c r="I30" s="11">
        <f>425.15-47.69</f>
        <v>377.46</v>
      </c>
    </row>
    <row r="31" spans="1:9" ht="31.5" x14ac:dyDescent="0.25">
      <c r="A31" s="2">
        <v>27</v>
      </c>
      <c r="B31" s="4" t="s">
        <v>9</v>
      </c>
      <c r="C31" s="8">
        <v>3</v>
      </c>
      <c r="D31" s="8">
        <v>2</v>
      </c>
      <c r="E31" s="8" t="s">
        <v>52</v>
      </c>
      <c r="F31" s="8" t="s">
        <v>64</v>
      </c>
      <c r="G31" s="3" t="s">
        <v>8</v>
      </c>
      <c r="H31" s="8" t="s">
        <v>53</v>
      </c>
      <c r="I31" s="8">
        <v>79.19</v>
      </c>
    </row>
    <row r="32" spans="1:9" ht="31.5" x14ac:dyDescent="0.25">
      <c r="A32" s="2">
        <v>28</v>
      </c>
      <c r="B32" s="4" t="s">
        <v>9</v>
      </c>
      <c r="C32" s="8">
        <v>5</v>
      </c>
      <c r="D32" s="8">
        <v>5</v>
      </c>
      <c r="E32" s="8" t="s">
        <v>49</v>
      </c>
      <c r="F32" s="8" t="s">
        <v>54</v>
      </c>
      <c r="G32" s="3" t="s">
        <v>8</v>
      </c>
      <c r="H32" s="8" t="s">
        <v>55</v>
      </c>
      <c r="I32" s="8">
        <v>245.42</v>
      </c>
    </row>
    <row r="33" spans="1:9" ht="31.5" x14ac:dyDescent="0.25">
      <c r="A33" s="2">
        <v>29</v>
      </c>
      <c r="B33" s="4" t="s">
        <v>10</v>
      </c>
      <c r="C33" s="8">
        <v>4</v>
      </c>
      <c r="D33" s="8">
        <v>4</v>
      </c>
      <c r="E33" s="8" t="s">
        <v>41</v>
      </c>
      <c r="F33" s="8" t="s">
        <v>65</v>
      </c>
      <c r="G33" s="3" t="s">
        <v>8</v>
      </c>
      <c r="H33" s="8" t="s">
        <v>56</v>
      </c>
      <c r="I33" s="8">
        <v>197.23</v>
      </c>
    </row>
    <row r="34" spans="1:9" ht="31.5" x14ac:dyDescent="0.25">
      <c r="A34" s="2">
        <v>30</v>
      </c>
      <c r="B34" s="4" t="s">
        <v>10</v>
      </c>
      <c r="C34" s="8">
        <v>10</v>
      </c>
      <c r="D34" s="8">
        <v>2</v>
      </c>
      <c r="E34" s="8" t="s">
        <v>43</v>
      </c>
      <c r="F34" s="8" t="s">
        <v>57</v>
      </c>
      <c r="G34" s="3" t="s">
        <v>8</v>
      </c>
      <c r="H34" s="8" t="s">
        <v>58</v>
      </c>
      <c r="I34" s="8">
        <v>83.12</v>
      </c>
    </row>
    <row r="35" spans="1:9" ht="31.5" x14ac:dyDescent="0.25">
      <c r="A35" s="2">
        <v>31</v>
      </c>
      <c r="B35" s="4" t="s">
        <v>10</v>
      </c>
      <c r="C35" s="8">
        <v>12</v>
      </c>
      <c r="D35" s="8">
        <v>2</v>
      </c>
      <c r="E35" s="8" t="s">
        <v>43</v>
      </c>
      <c r="F35" s="8" t="s">
        <v>59</v>
      </c>
      <c r="G35" s="3" t="s">
        <v>8</v>
      </c>
      <c r="H35" s="8" t="s">
        <v>60</v>
      </c>
      <c r="I35" s="8">
        <v>97.72</v>
      </c>
    </row>
    <row r="36" spans="1:9" ht="31.5" x14ac:dyDescent="0.25">
      <c r="A36" s="2">
        <v>32</v>
      </c>
      <c r="B36" s="4" t="s">
        <v>61</v>
      </c>
      <c r="C36" s="8">
        <v>8</v>
      </c>
      <c r="D36" s="8">
        <v>2</v>
      </c>
      <c r="E36" s="8" t="s">
        <v>62</v>
      </c>
      <c r="F36" s="8" t="s">
        <v>66</v>
      </c>
      <c r="G36" s="3" t="s">
        <v>8</v>
      </c>
      <c r="H36" s="8">
        <v>72</v>
      </c>
      <c r="I36" s="8">
        <v>56</v>
      </c>
    </row>
    <row r="37" spans="1:9" x14ac:dyDescent="0.25">
      <c r="A37" s="5"/>
      <c r="B37" s="9"/>
      <c r="D37" s="9">
        <f>SUM(D5:D36)</f>
        <v>90</v>
      </c>
      <c r="F37" s="7"/>
      <c r="G37" s="9"/>
      <c r="H37" s="1"/>
      <c r="I37" s="9">
        <f>SUM(I5:I36)</f>
        <v>3830.0799999999995</v>
      </c>
    </row>
    <row r="38" spans="1:9" x14ac:dyDescent="0.25">
      <c r="A38" s="5"/>
      <c r="B38" s="9"/>
      <c r="F38" s="7"/>
      <c r="G38" s="9"/>
      <c r="I38" s="1"/>
    </row>
    <row r="39" spans="1:9" x14ac:dyDescent="0.25">
      <c r="A39" s="5"/>
      <c r="B39" s="9"/>
      <c r="F39" s="7"/>
      <c r="G39" s="9"/>
      <c r="I39" s="1"/>
    </row>
    <row r="40" spans="1:9" x14ac:dyDescent="0.25">
      <c r="A40" s="5"/>
      <c r="B40" s="9"/>
      <c r="F40" s="7"/>
      <c r="G40" s="9"/>
      <c r="I40" s="1"/>
    </row>
    <row r="41" spans="1:9" x14ac:dyDescent="0.25">
      <c r="A41" s="5"/>
      <c r="B41" s="9"/>
      <c r="F41" s="7"/>
      <c r="G41" s="9"/>
      <c r="I41" s="1"/>
    </row>
    <row r="42" spans="1:9" x14ac:dyDescent="0.25">
      <c r="A42" s="5"/>
      <c r="B42" s="9"/>
      <c r="F42" s="7"/>
      <c r="G42" s="9"/>
      <c r="I42" s="1"/>
    </row>
    <row r="43" spans="1:9" x14ac:dyDescent="0.25">
      <c r="A43" s="5"/>
      <c r="B43" s="9"/>
      <c r="F43" s="7"/>
      <c r="G43" s="9"/>
      <c r="I43" s="1"/>
    </row>
    <row r="44" spans="1:9" x14ac:dyDescent="0.25">
      <c r="A44" s="5"/>
      <c r="B44" s="9"/>
      <c r="F44" s="7"/>
      <c r="G44" s="9"/>
      <c r="I44" s="1"/>
    </row>
    <row r="45" spans="1:9" x14ac:dyDescent="0.25">
      <c r="A45" s="5"/>
      <c r="B45" s="9"/>
      <c r="F45" s="7"/>
      <c r="G45" s="9"/>
      <c r="I45" s="1"/>
    </row>
    <row r="46" spans="1:9" x14ac:dyDescent="0.25">
      <c r="A46" s="5"/>
      <c r="B46" s="9"/>
      <c r="F46" s="7"/>
      <c r="G46" s="9"/>
      <c r="I46" s="1"/>
    </row>
    <row r="47" spans="1:9" x14ac:dyDescent="0.25">
      <c r="A47" s="5"/>
      <c r="B47" s="9"/>
      <c r="F47" s="7"/>
      <c r="G47" s="9"/>
      <c r="I47" s="1"/>
    </row>
    <row r="48" spans="1:9" x14ac:dyDescent="0.25">
      <c r="A48" s="5"/>
      <c r="B48" s="9"/>
      <c r="F48" s="7"/>
      <c r="G48" s="9"/>
      <c r="I48" s="1"/>
    </row>
    <row r="49" spans="1:9" x14ac:dyDescent="0.25">
      <c r="A49" s="5"/>
      <c r="B49" s="9"/>
      <c r="F49" s="7"/>
      <c r="G49" s="9"/>
      <c r="I49" s="1"/>
    </row>
    <row r="50" spans="1:9" x14ac:dyDescent="0.25">
      <c r="A50" s="5"/>
      <c r="B50" s="9"/>
      <c r="F50" s="7"/>
      <c r="G50" s="9"/>
      <c r="I50" s="1"/>
    </row>
    <row r="51" spans="1:9" x14ac:dyDescent="0.25">
      <c r="A51" s="5"/>
      <c r="B51" s="9"/>
      <c r="F51" s="7"/>
      <c r="G51" s="9"/>
      <c r="I51" s="1"/>
    </row>
    <row r="52" spans="1:9" x14ac:dyDescent="0.25">
      <c r="A52" s="5"/>
      <c r="B52" s="9"/>
      <c r="F52" s="7"/>
      <c r="G52" s="9"/>
      <c r="I52" s="1"/>
    </row>
    <row r="53" spans="1:9" x14ac:dyDescent="0.25">
      <c r="A53" s="5"/>
      <c r="B53" s="9"/>
      <c r="F53" s="7"/>
      <c r="G53" s="9"/>
      <c r="I53" s="1"/>
    </row>
    <row r="54" spans="1:9" x14ac:dyDescent="0.25">
      <c r="A54" s="5"/>
      <c r="B54" s="9"/>
      <c r="F54" s="7"/>
      <c r="G54" s="9"/>
      <c r="I54" s="1"/>
    </row>
    <row r="55" spans="1:9" x14ac:dyDescent="0.25">
      <c r="A55" s="5"/>
      <c r="B55" s="9"/>
      <c r="F55" s="7"/>
      <c r="G55" s="9"/>
      <c r="I55" s="1"/>
    </row>
    <row r="56" spans="1:9" x14ac:dyDescent="0.25">
      <c r="A56" s="5"/>
      <c r="B56" s="9"/>
      <c r="F56" s="7"/>
      <c r="G56" s="9"/>
      <c r="I56" s="1"/>
    </row>
    <row r="57" spans="1:9" x14ac:dyDescent="0.25">
      <c r="A57" s="5"/>
      <c r="B57" s="9"/>
      <c r="F57" s="7"/>
      <c r="G57" s="9"/>
      <c r="I57" s="1"/>
    </row>
    <row r="58" spans="1:9" x14ac:dyDescent="0.25">
      <c r="A58" s="5"/>
      <c r="B58" s="9"/>
      <c r="F58" s="7"/>
      <c r="G58" s="9"/>
      <c r="I58" s="1"/>
    </row>
    <row r="59" spans="1:9" x14ac:dyDescent="0.25">
      <c r="A59" s="5"/>
      <c r="B59" s="9"/>
      <c r="F59" s="7"/>
      <c r="G59" s="9"/>
      <c r="I59" s="1"/>
    </row>
    <row r="60" spans="1:9" x14ac:dyDescent="0.25">
      <c r="A60" s="5"/>
      <c r="B60" s="9"/>
      <c r="F60" s="7"/>
      <c r="G60" s="9"/>
      <c r="I60" s="1"/>
    </row>
  </sheetData>
  <autoFilter ref="A3:I61" xr:uid="{00000000-0009-0000-0000-000000000000}">
    <filterColumn colId="1" showButton="0"/>
  </autoFilter>
  <mergeCells count="10">
    <mergeCell ref="I3:I4"/>
    <mergeCell ref="A1:I1"/>
    <mergeCell ref="A2:I2"/>
    <mergeCell ref="A3:A4"/>
    <mergeCell ref="B3:C3"/>
    <mergeCell ref="E3:E4"/>
    <mergeCell ref="F3:F4"/>
    <mergeCell ref="G3:G4"/>
    <mergeCell ref="H3:H4"/>
    <mergeCell ref="D3:D4"/>
  </mergeCells>
  <phoneticPr fontId="3" type="noConversion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lok. wspólnotach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Czyste Powietrze</dc:creator>
  <cp:lastModifiedBy>Bienkowski</cp:lastModifiedBy>
  <cp:lastPrinted>2024-12-10T09:41:28Z</cp:lastPrinted>
  <dcterms:created xsi:type="dcterms:W3CDTF">2023-05-30T10:57:41Z</dcterms:created>
  <dcterms:modified xsi:type="dcterms:W3CDTF">2026-02-09T17:16:02Z</dcterms:modified>
</cp:coreProperties>
</file>